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10860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I11" i="14"/>
  <c r="J11"/>
  <c r="H11"/>
  <c r="F11"/>
  <c r="G11"/>
  <c r="F9"/>
  <c r="F8"/>
  <c r="F7"/>
  <c r="F6"/>
  <c r="F5"/>
  <c r="F4"/>
  <c r="C11"/>
  <c r="C9"/>
  <c r="C6"/>
  <c r="C5"/>
  <c r="C4"/>
  <c r="H9" l="1"/>
  <c r="H8"/>
  <c r="H7"/>
  <c r="H6"/>
  <c r="H5"/>
  <c r="H4"/>
</calcChain>
</file>

<file path=xl/sharedStrings.xml><?xml version="1.0" encoding="utf-8"?>
<sst xmlns="http://schemas.openxmlformats.org/spreadsheetml/2006/main" count="42" uniqueCount="39">
  <si>
    <t>单位：万元</t>
  </si>
  <si>
    <t>辖区</t>
  </si>
  <si>
    <t>建设省级“五有”标准回收点</t>
  </si>
  <si>
    <t>占比%</t>
  </si>
  <si>
    <t>金额</t>
  </si>
  <si>
    <t>2021年废旧地膜回收量、地膜残留监测等综合因素</t>
  </si>
  <si>
    <t>本次下达</t>
  </si>
  <si>
    <t>备注</t>
  </si>
  <si>
    <t>金坛区</t>
  </si>
  <si>
    <t>1个</t>
  </si>
  <si>
    <r>
      <rPr>
        <sz val="12"/>
        <color theme="1"/>
        <rFont val="宋体"/>
        <charset val="134"/>
        <scheme val="minor"/>
      </rPr>
      <t>2021</t>
    </r>
    <r>
      <rPr>
        <sz val="12"/>
        <color theme="1"/>
        <rFont val="宋体"/>
        <charset val="134"/>
      </rPr>
      <t>年废旧地膜产生量</t>
    </r>
    <r>
      <rPr>
        <sz val="12"/>
        <color theme="1"/>
        <rFont val="Times New Roman"/>
        <family val="1"/>
      </rPr>
      <t>41.15</t>
    </r>
    <r>
      <rPr>
        <sz val="12"/>
        <color theme="1"/>
        <rFont val="宋体"/>
        <charset val="134"/>
      </rPr>
      <t>吨，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charset val="134"/>
      </rPr>
      <t>年预计回收量</t>
    </r>
    <r>
      <rPr>
        <sz val="12"/>
        <color theme="1"/>
        <rFont val="Times New Roman"/>
        <family val="1"/>
      </rPr>
      <t>41.15*90%=37.04</t>
    </r>
    <r>
      <rPr>
        <sz val="12"/>
        <color theme="1"/>
        <rFont val="宋体"/>
        <charset val="134"/>
      </rPr>
      <t>吨，地膜残留监测点</t>
    </r>
    <r>
      <rPr>
        <sz val="12"/>
        <color theme="1"/>
        <rFont val="Times New Roman"/>
        <family val="1"/>
      </rPr>
      <t>6</t>
    </r>
    <r>
      <rPr>
        <sz val="12"/>
        <color theme="1"/>
        <rFont val="宋体"/>
        <charset val="134"/>
      </rPr>
      <t>个</t>
    </r>
  </si>
  <si>
    <t>每吨地膜回收成本为8000元左右，补贴标准7000元/吨。37.04吨*0.7万元/吨=26万元,建设五有回收站1个，补贴5万元，地膜残留监测点6个，1万/个，6万元。合计需资金37万元。</t>
  </si>
  <si>
    <t>武进区</t>
  </si>
  <si>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charset val="134"/>
      </rPr>
      <t>个</t>
    </r>
  </si>
  <si>
    <r>
      <rPr>
        <sz val="12"/>
        <color theme="1"/>
        <rFont val="宋体"/>
        <charset val="134"/>
        <scheme val="minor"/>
      </rPr>
      <t>2021</t>
    </r>
    <r>
      <rPr>
        <sz val="12"/>
        <color theme="1"/>
        <rFont val="宋体"/>
        <charset val="134"/>
      </rPr>
      <t>年废旧地膜产生量</t>
    </r>
    <r>
      <rPr>
        <sz val="12"/>
        <color theme="1"/>
        <rFont val="Times New Roman"/>
        <family val="1"/>
      </rPr>
      <t>45.18</t>
    </r>
    <r>
      <rPr>
        <sz val="12"/>
        <color theme="1"/>
        <rFont val="宋体"/>
        <charset val="134"/>
      </rPr>
      <t>吨，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charset val="134"/>
      </rPr>
      <t>年预计回收量</t>
    </r>
    <r>
      <rPr>
        <sz val="12"/>
        <color theme="1"/>
        <rFont val="Times New Roman"/>
        <family val="1"/>
      </rPr>
      <t>45.18*90%=40.66</t>
    </r>
    <r>
      <rPr>
        <sz val="12"/>
        <color theme="1"/>
        <rFont val="宋体"/>
        <charset val="134"/>
      </rPr>
      <t>吨，地膜残留监测点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charset val="134"/>
      </rPr>
      <t>个</t>
    </r>
  </si>
  <si>
    <t>每吨地膜回收成本为8000元左右，补贴标准7000元/吨。40.66吨*0.7万元/吨=28万元，建五有回收站2个，补贴10万，地膜残留监测点4个，1万/个，4万元。合计需资金42万元。</t>
  </si>
  <si>
    <t>新北区</t>
  </si>
  <si>
    <r>
      <rPr>
        <sz val="12"/>
        <color theme="1"/>
        <rFont val="宋体"/>
        <charset val="134"/>
        <scheme val="minor"/>
      </rPr>
      <t>2021</t>
    </r>
    <r>
      <rPr>
        <sz val="12"/>
        <color theme="1"/>
        <rFont val="宋体"/>
        <charset val="134"/>
      </rPr>
      <t>年废旧地膜产生量</t>
    </r>
    <r>
      <rPr>
        <sz val="12"/>
        <color theme="1"/>
        <rFont val="Times New Roman"/>
        <family val="1"/>
      </rPr>
      <t>34.74</t>
    </r>
    <r>
      <rPr>
        <sz val="12"/>
        <color theme="1"/>
        <rFont val="宋体"/>
        <charset val="134"/>
      </rPr>
      <t>吨，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charset val="134"/>
      </rPr>
      <t>年预计回收量</t>
    </r>
    <r>
      <rPr>
        <sz val="12"/>
        <color theme="1"/>
        <rFont val="Times New Roman"/>
        <family val="1"/>
      </rPr>
      <t>34.74*90%=31.27</t>
    </r>
    <r>
      <rPr>
        <sz val="12"/>
        <color theme="1"/>
        <rFont val="宋体"/>
        <charset val="134"/>
      </rPr>
      <t>吨，地膜残留监测点</t>
    </r>
    <r>
      <rPr>
        <sz val="12"/>
        <color theme="1"/>
        <rFont val="Times New Roman"/>
        <family val="1"/>
      </rPr>
      <t>8</t>
    </r>
    <r>
      <rPr>
        <sz val="12"/>
        <color theme="1"/>
        <rFont val="宋体"/>
        <charset val="134"/>
      </rPr>
      <t>个</t>
    </r>
  </si>
  <si>
    <t>每吨地膜回收成本为8000元左右，补贴标准7000元/吨。31.27吨*0.7万元/吨=22万元，建五有回收站2个，补贴10万元，地膜残留监测点8个，1万/个，8万元。合计需资金40万元。</t>
  </si>
  <si>
    <t>天宁区</t>
  </si>
  <si>
    <r>
      <rPr>
        <sz val="12"/>
        <color theme="1"/>
        <rFont val="宋体"/>
        <charset val="134"/>
        <scheme val="minor"/>
      </rPr>
      <t>2021</t>
    </r>
    <r>
      <rPr>
        <sz val="12"/>
        <color theme="1"/>
        <rFont val="宋体"/>
        <charset val="134"/>
      </rPr>
      <t>年废旧地膜产生量</t>
    </r>
    <r>
      <rPr>
        <sz val="12"/>
        <color theme="1"/>
        <rFont val="Times New Roman"/>
        <family val="1"/>
      </rPr>
      <t>20.47</t>
    </r>
    <r>
      <rPr>
        <sz val="12"/>
        <color theme="1"/>
        <rFont val="宋体"/>
        <charset val="134"/>
      </rPr>
      <t>吨，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charset val="134"/>
      </rPr>
      <t>年预计回收量</t>
    </r>
    <r>
      <rPr>
        <sz val="12"/>
        <color theme="1"/>
        <rFont val="Times New Roman"/>
        <family val="1"/>
      </rPr>
      <t>20.47*90%=18.42</t>
    </r>
    <r>
      <rPr>
        <sz val="12"/>
        <color theme="1"/>
        <rFont val="宋体"/>
        <charset val="134"/>
      </rPr>
      <t>吨，地膜残留监测点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charset val="134"/>
      </rPr>
      <t>个</t>
    </r>
  </si>
  <si>
    <t>每吨地膜回收成本为8000元左右，补贴标准7000元/吨。18.42吨*0.7万元/吨=13万元，地膜残留监测点2个，1万/个，2万元。合计需资金15万元。</t>
  </si>
  <si>
    <t>钟楼区</t>
  </si>
  <si>
    <r>
      <rPr>
        <sz val="12"/>
        <color theme="1"/>
        <rFont val="宋体"/>
        <charset val="134"/>
        <scheme val="minor"/>
      </rPr>
      <t>2021</t>
    </r>
    <r>
      <rPr>
        <sz val="12"/>
        <color theme="1"/>
        <rFont val="宋体"/>
        <charset val="134"/>
      </rPr>
      <t>年废旧地膜产生量</t>
    </r>
    <r>
      <rPr>
        <sz val="12"/>
        <color theme="1"/>
        <rFont val="Times New Roman"/>
        <family val="1"/>
      </rPr>
      <t>10.3</t>
    </r>
    <r>
      <rPr>
        <sz val="12"/>
        <color theme="1"/>
        <rFont val="宋体"/>
        <charset val="134"/>
      </rPr>
      <t>吨，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charset val="134"/>
      </rPr>
      <t>年预计回收量</t>
    </r>
    <r>
      <rPr>
        <sz val="12"/>
        <color theme="1"/>
        <rFont val="Times New Roman"/>
        <family val="1"/>
      </rPr>
      <t>10.3*90%=9.27</t>
    </r>
    <r>
      <rPr>
        <sz val="12"/>
        <color theme="1"/>
        <rFont val="宋体"/>
        <charset val="134"/>
      </rPr>
      <t>吨，地膜残留监测点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charset val="134"/>
      </rPr>
      <t>个</t>
    </r>
  </si>
  <si>
    <t>每吨地膜回收成本为8000元左右，补贴标准7000元/吨。9.27吨*0.7万元/吨=6.5万元，地膜残留监测点2个，1万/个，2万元。合计需资金8.5万元。</t>
  </si>
  <si>
    <t>经开区</t>
  </si>
  <si>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charset val="134"/>
      </rPr>
      <t>个</t>
    </r>
  </si>
  <si>
    <r>
      <rPr>
        <sz val="12"/>
        <color theme="1"/>
        <rFont val="宋体"/>
        <charset val="134"/>
        <scheme val="minor"/>
      </rPr>
      <t>2021</t>
    </r>
    <r>
      <rPr>
        <sz val="12"/>
        <color theme="1"/>
        <rFont val="宋体"/>
        <charset val="134"/>
      </rPr>
      <t>年废旧地膜产生量</t>
    </r>
    <r>
      <rPr>
        <sz val="12"/>
        <color theme="1"/>
        <rFont val="Times New Roman"/>
        <family val="1"/>
      </rPr>
      <t>6.69</t>
    </r>
    <r>
      <rPr>
        <sz val="12"/>
        <color theme="1"/>
        <rFont val="宋体"/>
        <charset val="134"/>
      </rPr>
      <t>吨，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charset val="134"/>
      </rPr>
      <t>年预计回收量</t>
    </r>
    <r>
      <rPr>
        <sz val="12"/>
        <color theme="1"/>
        <rFont val="Times New Roman"/>
        <family val="1"/>
      </rPr>
      <t>6.69*90%=6</t>
    </r>
    <r>
      <rPr>
        <sz val="12"/>
        <color theme="1"/>
        <rFont val="宋体"/>
        <charset val="134"/>
      </rPr>
      <t>吨，地膜残留监测点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charset val="134"/>
      </rPr>
      <t>个</t>
    </r>
  </si>
  <si>
    <t>每吨地膜回收成本为8000元左右，补贴标准7000元/吨。6吨*0.7万元/吨=4万元，建五有回收站1个补贴5万元，地膜残留监测点1个，补贴1万元。合计需资金10万元。</t>
  </si>
  <si>
    <t>市本级</t>
  </si>
  <si>
    <t>合计</t>
  </si>
  <si>
    <t>8个</t>
  </si>
  <si>
    <t>2022年预计回收量142.66吨，开展地膜残留监测23个点</t>
  </si>
  <si>
    <t>农膜包装废弃物回收处置</t>
    <phoneticPr fontId="5" type="noConversion"/>
  </si>
  <si>
    <t>农业生态保护与资源利用专项资金分配建议表</t>
    <phoneticPr fontId="5" type="noConversion"/>
  </si>
  <si>
    <t>合计</t>
    <phoneticPr fontId="5" type="noConversion"/>
  </si>
  <si>
    <t>已下达（常财农〔2021〕85 号）</t>
    <phoneticPr fontId="5" type="noConversion"/>
  </si>
  <si>
    <t>责任处站：推广中心</t>
    <phoneticPr fontId="5" type="noConversion"/>
  </si>
  <si>
    <t>项目名称  （两级选项）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</si>
</sst>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I4" sqref="I4"/>
    </sheetView>
  </sheetViews>
  <sheetFormatPr defaultColWidth="9" defaultRowHeight="14.4"/>
  <cols>
    <col min="1" max="1" width="15" customWidth="1"/>
    <col min="2" max="2" width="13.33203125" customWidth="1"/>
    <col min="3" max="3" width="10.21875" customWidth="1"/>
    <col min="4" max="4" width="6" bestFit="1" customWidth="1"/>
    <col min="5" max="5" width="34.44140625" customWidth="1"/>
    <col min="6" max="6" width="10.88671875" style="22" customWidth="1"/>
    <col min="7" max="7" width="11.88671875" customWidth="1"/>
    <col min="8" max="8" width="11.33203125" customWidth="1"/>
    <col min="9" max="9" width="13.6640625" style="1" customWidth="1"/>
    <col min="10" max="10" width="13.21875" customWidth="1"/>
    <col min="11" max="11" width="52.21875" customWidth="1"/>
  </cols>
  <sheetData>
    <row r="1" spans="1:11" ht="42" customHeight="1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42" customHeight="1">
      <c r="A2" s="16" t="s">
        <v>38</v>
      </c>
      <c r="B2" s="24" t="s">
        <v>33</v>
      </c>
      <c r="C2" s="24"/>
      <c r="D2" s="24"/>
      <c r="E2" s="6"/>
      <c r="F2" s="20"/>
      <c r="G2" s="6"/>
      <c r="I2" s="25" t="s">
        <v>0</v>
      </c>
      <c r="J2" s="25"/>
    </row>
    <row r="3" spans="1:11" ht="49.95" customHeight="1">
      <c r="A3" s="3" t="s">
        <v>1</v>
      </c>
      <c r="B3" s="7" t="s">
        <v>2</v>
      </c>
      <c r="C3" s="4" t="s">
        <v>3</v>
      </c>
      <c r="D3" s="4" t="s">
        <v>4</v>
      </c>
      <c r="E3" s="8" t="s">
        <v>5</v>
      </c>
      <c r="F3" s="21" t="s">
        <v>3</v>
      </c>
      <c r="G3" s="4" t="s">
        <v>4</v>
      </c>
      <c r="H3" s="9" t="s">
        <v>35</v>
      </c>
      <c r="I3" s="17" t="s">
        <v>36</v>
      </c>
      <c r="J3" s="4" t="s">
        <v>6</v>
      </c>
      <c r="K3" s="4" t="s">
        <v>7</v>
      </c>
    </row>
    <row r="4" spans="1:11" ht="67.8" customHeight="1">
      <c r="A4" s="10" t="s">
        <v>8</v>
      </c>
      <c r="B4" s="5" t="s">
        <v>9</v>
      </c>
      <c r="C4" s="11">
        <f>D4/H11</f>
        <v>3.2786885245901641E-2</v>
      </c>
      <c r="D4" s="5">
        <v>5</v>
      </c>
      <c r="E4" s="8" t="s">
        <v>10</v>
      </c>
      <c r="F4" s="21">
        <f>G4/H11</f>
        <v>0.20983606557377049</v>
      </c>
      <c r="G4" s="5">
        <v>32</v>
      </c>
      <c r="H4" s="5">
        <f>G4+D4</f>
        <v>37</v>
      </c>
      <c r="I4" s="5">
        <v>30</v>
      </c>
      <c r="J4" s="5">
        <v>7</v>
      </c>
      <c r="K4" s="18" t="s">
        <v>11</v>
      </c>
    </row>
    <row r="5" spans="1:11" ht="67.8" customHeight="1">
      <c r="A5" s="10" t="s">
        <v>12</v>
      </c>
      <c r="B5" s="5" t="s">
        <v>13</v>
      </c>
      <c r="C5" s="11">
        <f>D5/H11</f>
        <v>6.5573770491803282E-2</v>
      </c>
      <c r="D5" s="5">
        <v>10</v>
      </c>
      <c r="E5" s="8" t="s">
        <v>14</v>
      </c>
      <c r="F5" s="21">
        <f>G5/H11</f>
        <v>0.20983606557377049</v>
      </c>
      <c r="G5" s="5">
        <v>32</v>
      </c>
      <c r="H5" s="5">
        <f t="shared" ref="H5:H9" si="0">G5+D5</f>
        <v>42</v>
      </c>
      <c r="I5" s="5">
        <v>42</v>
      </c>
      <c r="J5" s="5">
        <v>0</v>
      </c>
      <c r="K5" s="18" t="s">
        <v>15</v>
      </c>
    </row>
    <row r="6" spans="1:11" ht="67.8" customHeight="1">
      <c r="A6" s="10" t="s">
        <v>16</v>
      </c>
      <c r="B6" s="5" t="s">
        <v>13</v>
      </c>
      <c r="C6" s="11">
        <f>D6/H11</f>
        <v>6.5573770491803282E-2</v>
      </c>
      <c r="D6" s="5">
        <v>10</v>
      </c>
      <c r="E6" s="8" t="s">
        <v>17</v>
      </c>
      <c r="F6" s="21">
        <f>G6/H11</f>
        <v>0.19672131147540983</v>
      </c>
      <c r="G6" s="5">
        <v>30</v>
      </c>
      <c r="H6" s="5">
        <f t="shared" si="0"/>
        <v>40</v>
      </c>
      <c r="I6" s="5">
        <v>40</v>
      </c>
      <c r="J6" s="5">
        <v>0</v>
      </c>
      <c r="K6" s="18" t="s">
        <v>18</v>
      </c>
    </row>
    <row r="7" spans="1:11" ht="67.8" customHeight="1">
      <c r="A7" s="10" t="s">
        <v>19</v>
      </c>
      <c r="B7" s="5"/>
      <c r="C7" s="11"/>
      <c r="D7" s="5"/>
      <c r="E7" s="8" t="s">
        <v>20</v>
      </c>
      <c r="F7" s="21">
        <f>G7/H11</f>
        <v>9.8360655737704916E-2</v>
      </c>
      <c r="G7" s="5">
        <v>15</v>
      </c>
      <c r="H7" s="5">
        <f t="shared" si="0"/>
        <v>15</v>
      </c>
      <c r="I7" s="5">
        <v>0</v>
      </c>
      <c r="J7" s="5">
        <v>15</v>
      </c>
      <c r="K7" s="18" t="s">
        <v>21</v>
      </c>
    </row>
    <row r="8" spans="1:11" ht="67.8" customHeight="1">
      <c r="A8" s="10" t="s">
        <v>22</v>
      </c>
      <c r="B8" s="5"/>
      <c r="C8" s="13"/>
      <c r="D8" s="5"/>
      <c r="E8" s="8" t="s">
        <v>23</v>
      </c>
      <c r="F8" s="21">
        <f>G8/H11</f>
        <v>5.5737704918032788E-2</v>
      </c>
      <c r="G8" s="5">
        <v>8.5</v>
      </c>
      <c r="H8" s="5">
        <f t="shared" si="0"/>
        <v>8.5</v>
      </c>
      <c r="I8" s="5">
        <v>0</v>
      </c>
      <c r="J8" s="5">
        <v>8.5</v>
      </c>
      <c r="K8" s="18" t="s">
        <v>24</v>
      </c>
    </row>
    <row r="9" spans="1:11" ht="67.8" customHeight="1">
      <c r="A9" s="10" t="s">
        <v>25</v>
      </c>
      <c r="B9" s="5" t="s">
        <v>26</v>
      </c>
      <c r="C9" s="13">
        <f>D9/H11</f>
        <v>3.2786885245901641E-2</v>
      </c>
      <c r="D9" s="5">
        <v>5</v>
      </c>
      <c r="E9" s="8" t="s">
        <v>27</v>
      </c>
      <c r="F9" s="21">
        <f>G9/H11</f>
        <v>3.2786885245901641E-2</v>
      </c>
      <c r="G9" s="5">
        <v>5</v>
      </c>
      <c r="H9" s="5">
        <f t="shared" si="0"/>
        <v>10</v>
      </c>
      <c r="I9" s="5">
        <v>10</v>
      </c>
      <c r="J9" s="5">
        <v>0</v>
      </c>
      <c r="K9" s="18" t="s">
        <v>28</v>
      </c>
    </row>
    <row r="10" spans="1:11" ht="36.9" customHeight="1">
      <c r="A10" s="10" t="s">
        <v>29</v>
      </c>
      <c r="B10" s="5"/>
      <c r="C10" s="13"/>
      <c r="D10" s="4"/>
      <c r="E10" s="12"/>
      <c r="F10" s="21"/>
      <c r="G10" s="12"/>
      <c r="H10" s="4"/>
      <c r="I10" s="2"/>
      <c r="J10" s="15"/>
      <c r="K10" s="4"/>
    </row>
    <row r="11" spans="1:11" ht="54.6" customHeight="1">
      <c r="A11" s="10" t="s">
        <v>30</v>
      </c>
      <c r="B11" s="14" t="s">
        <v>31</v>
      </c>
      <c r="C11" s="19">
        <f>D11/H11</f>
        <v>0.19672131147540983</v>
      </c>
      <c r="D11" s="4">
        <v>30</v>
      </c>
      <c r="E11" s="8" t="s">
        <v>32</v>
      </c>
      <c r="F11" s="21">
        <f>G11/H11</f>
        <v>0.80327868852459017</v>
      </c>
      <c r="G11" s="4">
        <f>SUM(G4:G10)</f>
        <v>122.5</v>
      </c>
      <c r="H11" s="4">
        <f>SUM(H4:H10)</f>
        <v>152.5</v>
      </c>
      <c r="I11" s="4">
        <f t="shared" ref="I11:J11" si="1">SUM(I4:I10)</f>
        <v>122</v>
      </c>
      <c r="J11" s="4">
        <f t="shared" si="1"/>
        <v>30.5</v>
      </c>
      <c r="K11" s="4"/>
    </row>
    <row r="12" spans="1:11" ht="29.1" customHeight="1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</sheetData>
  <mergeCells count="4">
    <mergeCell ref="A12:K12"/>
    <mergeCell ref="B2:D2"/>
    <mergeCell ref="I2:J2"/>
    <mergeCell ref="A1:K1"/>
  </mergeCells>
  <phoneticPr fontId="5" type="noConversion"/>
  <printOptions horizontalCentered="1" verticalCentered="1"/>
  <pageMargins left="0.27559055118110237" right="0.27559055118110237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2022-06-17T02:52:08Z</cp:lastPrinted>
  <dcterms:created xsi:type="dcterms:W3CDTF">2019-05-15T08:41:00Z</dcterms:created>
  <dcterms:modified xsi:type="dcterms:W3CDTF">2022-06-17T02:52:10Z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759BB88775EB4BDC85319ADED058DA92</vt:lpwstr>
  </property>
</Properties>
</file>